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07 26 01\Compras e Portal FDE\"/>
    </mc:Choice>
  </mc:AlternateContent>
  <xr:revisionPtr revIDLastSave="0" documentId="13_ncr:1_{F0F32716-9939-4575-B55F-B8B97C971D3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" l="1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4" i="2" l="1"/>
  <c r="G5" i="1"/>
  <c r="G140" i="1" s="1"/>
</calcChain>
</file>

<file path=xl/sharedStrings.xml><?xml version="1.0" encoding="utf-8"?>
<sst xmlns="http://schemas.openxmlformats.org/spreadsheetml/2006/main" count="546" uniqueCount="351">
  <si>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</si>
  <si>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</si>
  <si>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</si>
  <si>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</si>
  <si>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</si>
  <si>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</si>
  <si>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</si>
  <si>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</si>
  <si>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</si>
  <si>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DATA BASE: - OUTUBRO/2025
</t>
  </si>
  <si>
    <t>PC - 69/00107/26/01 - SEI - FDE-SEI - 229.00001627/2026-14 - SIASG - 90020</t>
  </si>
  <si>
    <t xml:space="preserve">EE PROFA MARIA DE ALMEIDA SCHLEDORN  - JUNDIAÍ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</si>
  <si>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</si>
  <si>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</si>
  <si>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</si>
  <si>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</si>
  <si>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</si>
  <si>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</si>
  <si>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</si>
  <si>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</si>
  <si>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</si>
  <si>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</si>
  <si>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</si>
  <si>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</si>
  <si>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</si>
  <si>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</si>
  <si>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</si>
  <si>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</si>
  <si>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</si>
  <si>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</si>
  <si>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</si>
  <si>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</si>
  <si>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</si>
  <si>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</si>
  <si>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</si>
  <si>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</si>
  <si>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</si>
  <si>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</si>
  <si>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</si>
  <si>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</si>
  <si>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</si>
  <si>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</si>
  <si>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</si>
  <si>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</si>
  <si>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</si>
  <si>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</si>
  <si>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</si>
  <si>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</si>
  <si>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</si>
  <si>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</si>
  <si>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</si>
  <si>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</si>
  <si>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</si>
  <si>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</si>
  <si>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</si>
  <si>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</si>
  <si>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</si>
  <si>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</si>
  <si>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</si>
  <si>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</si>
  <si>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</si>
  <si>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</si>
  <si>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</si>
  <si>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</si>
  <si>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</si>
  <si>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</si>
  <si>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</si>
  <si>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</si>
  <si>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</si>
  <si>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</si>
  <si>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</si>
  <si>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</si>
  <si>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</si>
  <si>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</si>
  <si>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</si>
  <si>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</si>
  <si>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</si>
  <si>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</si>
  <si>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</si>
  <si>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</si>
  <si>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</si>
  <si>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05.01.070</t>
  </si>
  <si>
    <t>PM-83 PORTA DE CORRER ACESSIVEL SARRAFEADA MACIÇA G1-C1 P/PINTURA L=101CM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</si>
  <si>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</si>
  <si>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</si>
  <si>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</si>
  <si>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</si>
  <si>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</si>
  <si>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</si>
  <si>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06.03.086</t>
  </si>
  <si>
    <t>BR-11 BARRA DE APOIO COM FIXAÇAO LATERAL LAVATORIO COLETIVO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</si>
  <si>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</si>
  <si>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</si>
  <si>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</si>
  <si>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</si>
  <si>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</si>
  <si>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</si>
  <si>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</si>
  <si>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</si>
  <si>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</si>
  <si>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</si>
  <si>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</si>
  <si>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</si>
  <si>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</si>
  <si>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</si>
  <si>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</si>
  <si>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</si>
  <si>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</si>
  <si>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</si>
  <si>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</si>
  <si>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</si>
  <si>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</si>
  <si>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</si>
  <si>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</si>
  <si>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</si>
  <si>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</si>
  <si>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</si>
  <si>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</si>
  <si>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</si>
  <si>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</si>
  <si>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</si>
  <si>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</si>
  <si>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</si>
  <si>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08.10.011</t>
  </si>
  <si>
    <t>CAIXA SIFONADA DE PVC DN 150X185X75MM C/GRELHA PVC CROMADO</t>
  </si>
  <si>
    <t>08.10.057</t>
  </si>
  <si>
    <t>TERMINAL DE VENTILACAO EM PVC P/ ESGOTO DN 75MM (3)</t>
  </si>
  <si>
    <t>08.13.001</t>
  </si>
  <si>
    <t>08.13.002</t>
  </si>
  <si>
    <t>TUBO PVC RÍGIDO JUNTA SOLDÁVEL DE 32 INCL CONEXÕES</t>
  </si>
  <si>
    <t>08.13.006</t>
  </si>
  <si>
    <t>TUBO PVC RÍGIDO JUNTA SOLDÁVEL DE 75 INCL CONEXÕES</t>
  </si>
  <si>
    <t>08.14.002</t>
  </si>
  <si>
    <t>REGISTRO DE GAVETA BRUTO DN 20MM (3/4)</t>
  </si>
  <si>
    <t>08.14.003</t>
  </si>
  <si>
    <t>REGISTRO DE GAVETA BRUTO DN 25MM (1)</t>
  </si>
  <si>
    <t>08.14.045</t>
  </si>
  <si>
    <t>TORNEIRA DE BOIA EM LATAO (BOIA PLAST) DN 20MM (3/4)</t>
  </si>
  <si>
    <t>08.14.103</t>
  </si>
  <si>
    <t>CAIXA DÁGUA CÔNICA POLIETILENO CAPACIDADE DE 1000L INCLUSIVE TAMPA</t>
  </si>
  <si>
    <t>08.15.018</t>
  </si>
  <si>
    <t>LT-06 LAVATÓRIO COLETIVO COM TORNEIRA ANTIVANDALISMO</t>
  </si>
  <si>
    <t>08.16.001</t>
  </si>
  <si>
    <t>BACIA SIFONADA DE LOUCA BRANCA (VDR 6L) C/ ASSENTO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</si>
  <si>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</si>
  <si>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</si>
  <si>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</si>
  <si>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</si>
  <si>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</si>
  <si>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</si>
  <si>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</si>
  <si>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</si>
  <si>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</si>
  <si>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</si>
  <si>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</si>
  <si>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</si>
  <si>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</si>
  <si>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</si>
  <si>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</si>
  <si>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</si>
  <si>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</si>
  <si>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</si>
  <si>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</si>
  <si>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</si>
  <si>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</si>
  <si>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</si>
  <si>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</si>
  <si>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</si>
  <si>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</si>
  <si>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</si>
  <si>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</si>
  <si>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</si>
  <si>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</si>
  <si>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</si>
  <si>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</si>
  <si>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</si>
  <si>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</si>
  <si>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</si>
  <si>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</si>
  <si>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</si>
  <si>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</si>
  <si>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</si>
  <si>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</si>
  <si>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</si>
  <si>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</si>
  <si>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</si>
  <si>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</si>
  <si>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</si>
  <si>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</si>
  <si>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</si>
  <si>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</si>
  <si>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</si>
  <si>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</si>
  <si>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</si>
  <si>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</si>
  <si>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</si>
  <si>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</si>
  <si>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</si>
  <si>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</si>
  <si>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</si>
  <si>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</si>
  <si>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</si>
  <si>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</si>
  <si>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</si>
  <si>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</si>
  <si>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</si>
  <si>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</si>
  <si>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</si>
  <si>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</si>
  <si>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</si>
  <si>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</si>
  <si>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</si>
  <si>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</si>
  <si>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</si>
  <si>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</si>
  <si>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</si>
  <si>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</si>
  <si>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</si>
  <si>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</si>
  <si>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</si>
  <si>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</si>
  <si>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</si>
  <si>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</si>
  <si>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</si>
  <si>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</si>
  <si>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</si>
  <si>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</si>
  <si>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</si>
  <si>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</si>
  <si>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</si>
  <si>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</si>
  <si>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</si>
  <si>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</si>
  <si>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</si>
  <si>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</si>
  <si>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</si>
  <si>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</si>
  <si>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</si>
  <si>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</si>
  <si>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</si>
  <si>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</si>
  <si>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</si>
  <si>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</si>
  <si>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</si>
  <si>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</si>
  <si>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</si>
  <si>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</si>
  <si>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</si>
  <si>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</si>
  <si>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</si>
  <si>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</si>
  <si>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</si>
  <si>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</si>
  <si>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</si>
  <si>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</si>
  <si>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</si>
  <si>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</si>
  <si>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</si>
  <si>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</si>
  <si>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</si>
  <si>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</si>
  <si>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</si>
  <si>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</si>
  <si>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</si>
  <si>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</si>
  <si>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</si>
  <si>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</si>
  <si>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</si>
  <si>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</si>
  <si>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</si>
  <si>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</si>
  <si>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</si>
  <si>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</si>
  <si>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</si>
  <si>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</si>
  <si>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</si>
  <si>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</si>
  <si>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</si>
  <si>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</si>
  <si>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</si>
  <si>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</si>
  <si>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</si>
  <si>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</si>
  <si>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</si>
  <si>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04.50.001</t>
  </si>
  <si>
    <t>DEMOLIÇÃO DE ALVENARIAS EM GERAL E ELEMENTOS VAZADOS,INCL REVESTIMENTOS</t>
  </si>
  <si>
    <t>06.60.001</t>
  </si>
  <si>
    <t>RETIRADA DE ESQUADRIAS METÁLICAS</t>
  </si>
  <si>
    <t>06.70.001</t>
  </si>
  <si>
    <t>RECOLOCAÇÃO DE ESQUADRIAS METÁLICAS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</si>
  <si>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</si>
  <si>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</si>
  <si>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</si>
  <si>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</si>
  <si>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08.11.054</t>
  </si>
  <si>
    <t>TUBO DE PVC REFORÇADO SR JUNTA ELÁSTICA DN 150 INCL CONEXÕES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</si>
  <si>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</si>
  <si>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</si>
  <si>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</si>
  <si>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</si>
  <si>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09.05.064</t>
  </si>
  <si>
    <t>BARRAMENTO DE 100A P/QUADROS DE DISTRIBUIÇÃO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</si>
  <si>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</si>
  <si>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</si>
  <si>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</si>
  <si>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</si>
  <si>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</si>
  <si>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</si>
  <si>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09.07.012</t>
  </si>
  <si>
    <t>CABO DE 16 MM2 750V (ISOLAÇAO NAO HALOGENADO)</t>
  </si>
  <si>
    <t>13.50.001</t>
  </si>
  <si>
    <t>DEMOLICAO PISO DE CONCRETO SIMPLES CAPEADO</t>
  </si>
  <si>
    <t>15.01.035</t>
  </si>
  <si>
    <t>FUNDO ANTI-OXIDANTE EM ESTRUTURAS</t>
  </si>
  <si>
    <t>15.04.006</t>
  </si>
  <si>
    <t>TINTA LATEX STANDARD</t>
  </si>
  <si>
    <t>15.04.007</t>
  </si>
  <si>
    <t>MASSA NIVELADORA PARA EXTERIOR</t>
  </si>
  <si>
    <t>15.04.082</t>
  </si>
  <si>
    <t>TINTA LATEX PARA PISO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</si>
  <si>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</si>
  <si>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</si>
  <si>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</si>
  <si>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</si>
  <si>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</si>
  <si>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</si>
  <si>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</si>
  <si>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</si>
  <si>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16.02.064</t>
  </si>
  <si>
    <t>PISO DE CONCRETO Fck 25MPa DESEMPENAMENTO MECÂNICO E=8CM</t>
  </si>
  <si>
    <t>16.02.071</t>
  </si>
  <si>
    <t>16.03.002</t>
  </si>
  <si>
    <t xml:space="preserve">GRAMA ESMERALDA EM PLACAS			  			  </t>
  </si>
  <si>
    <t>16.04.034</t>
  </si>
  <si>
    <t>FQ-02 ALAMBRADO SOBRE DIVISA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</si>
  <si>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</si>
  <si>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</si>
  <si>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</si>
  <si>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</si>
  <si>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</si>
  <si>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</si>
  <si>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</si>
  <si>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</si>
  <si>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16.35.001</t>
  </si>
  <si>
    <t>DEFINICAO E DEMARCACAO DA AREA DE REPARO, COM DISCO DE CORTE</t>
  </si>
  <si>
    <t>16.50.001</t>
  </si>
  <si>
    <t>DEMOLIÇÃO DE TUBO DE F.G. P/ SUST DE TELA ALAMBR INCL BASE FIXAÇÃO</t>
  </si>
  <si>
    <t>16.50.002</t>
  </si>
  <si>
    <t>DEMOLIÇÃO DE TELA DE ARAME GALVANIZADO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</si>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</sst>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65.849999999999994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267.66000000000003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267.66000000000003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68.66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51.76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352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198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34.79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116.98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791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127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526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27.53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32.130000000000003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103.07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228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1743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189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4.6500000000000004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11.4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8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31</v>
      </c>
      <c r="D28" s="10">
        <v>12.8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31</v>
      </c>
      <c r="D29" s="10">
        <v>23.9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276.81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17</v>
      </c>
      <c r="D31" s="10">
        <v>0.97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39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31</v>
      </c>
      <c r="D33" s="10">
        <v>14.4</v>
      </c>
      <c r="E33" s="10">
        <v>900.88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31</v>
      </c>
      <c r="D34" s="10">
        <v>3</v>
      </c>
      <c r="E34" s="10">
        <v>2351.6799999999998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31</v>
      </c>
      <c r="D35" s="10">
        <v>0.8</v>
      </c>
      <c r="E35" s="10">
        <v>935.54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5</v>
      </c>
      <c r="E36" s="10">
        <v>2935.56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10</v>
      </c>
      <c r="E37" s="10">
        <v>1807.09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</v>
      </c>
      <c r="E38" s="10">
        <v>4204.83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6</v>
      </c>
      <c r="E39" s="10">
        <v>1889.11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12</v>
      </c>
      <c r="E40" s="10">
        <v>4714.59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14</v>
      </c>
      <c r="D41" s="10">
        <v>6.36</v>
      </c>
      <c r="E41" s="10">
        <v>648.76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2</v>
      </c>
      <c r="E42" s="10">
        <v>302.54000000000002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28</v>
      </c>
      <c r="D43" s="10">
        <v>3494</v>
      </c>
      <c r="E43" s="10">
        <v>32.42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38.24</v>
      </c>
      <c r="E44" s="10">
        <v>156.22999999999999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384.38</v>
      </c>
      <c r="E45" s="10">
        <v>399.05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31</v>
      </c>
      <c r="D46" s="10">
        <v>31.2</v>
      </c>
      <c r="E46" s="10">
        <v>163.95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31</v>
      </c>
      <c r="D47" s="10">
        <v>33</v>
      </c>
      <c r="E47" s="10">
        <v>32.44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31</v>
      </c>
      <c r="D48" s="10">
        <v>15</v>
      </c>
      <c r="E48" s="10">
        <v>63.4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31</v>
      </c>
      <c r="D49" s="10">
        <v>5</v>
      </c>
      <c r="E49" s="10">
        <v>96.98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4</v>
      </c>
      <c r="E50" s="10">
        <v>115.09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12</v>
      </c>
      <c r="E51" s="10">
        <v>237.72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1</v>
      </c>
      <c r="E52" s="10">
        <v>97.47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12</v>
      </c>
      <c r="E53" s="10">
        <v>690.52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1</v>
      </c>
      <c r="E54" s="10">
        <v>237.96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1</v>
      </c>
      <c r="E55" s="10">
        <v>274.81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31</v>
      </c>
      <c r="D56" s="10">
        <v>6</v>
      </c>
      <c r="E56" s="10">
        <v>64.97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31</v>
      </c>
      <c r="D57" s="10">
        <v>31</v>
      </c>
      <c r="E57" s="10">
        <v>88.1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31</v>
      </c>
      <c r="D58" s="10">
        <v>21</v>
      </c>
      <c r="E58" s="10">
        <v>93.05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36</v>
      </c>
      <c r="D59" s="10">
        <v>4</v>
      </c>
      <c r="E59" s="10">
        <v>138.43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36</v>
      </c>
      <c r="D60" s="10">
        <v>1</v>
      </c>
      <c r="E60" s="10">
        <v>37.85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100</v>
      </c>
      <c r="C61" s="9" t="s">
        <v>31</v>
      </c>
      <c r="D61" s="10">
        <v>6</v>
      </c>
      <c r="E61" s="10">
        <v>32.44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31</v>
      </c>
      <c r="D62" s="10">
        <v>11.5</v>
      </c>
      <c r="E62" s="10">
        <v>44.56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31</v>
      </c>
      <c r="D63" s="10">
        <v>3.5</v>
      </c>
      <c r="E63" s="10">
        <v>138.36000000000001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36</v>
      </c>
      <c r="D64" s="10">
        <v>1</v>
      </c>
      <c r="E64" s="10">
        <v>104.2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36</v>
      </c>
      <c r="D65" s="10">
        <v>2</v>
      </c>
      <c r="E65" s="10">
        <v>114.82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1</v>
      </c>
      <c r="E66" s="10">
        <v>129.86000000000001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4</v>
      </c>
      <c r="E67" s="10">
        <v>822.1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31</v>
      </c>
      <c r="D68" s="10">
        <v>4.4000000000000004</v>
      </c>
      <c r="E68" s="10">
        <v>2770.12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10</v>
      </c>
      <c r="E69" s="10">
        <v>404.53</v>
      </c>
      <c r="F69" s="21"/>
      <c r="G69" s="17">
        <f t="shared" ref="G69:G13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146</v>
      </c>
      <c r="D70" s="10">
        <v>2</v>
      </c>
      <c r="E70" s="10">
        <v>3835.82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146</v>
      </c>
      <c r="D71" s="10">
        <v>2</v>
      </c>
      <c r="E71" s="10">
        <v>1656.37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36</v>
      </c>
      <c r="D72" s="10">
        <v>10</v>
      </c>
      <c r="E72" s="10">
        <v>150.62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36</v>
      </c>
      <c r="D73" s="10">
        <v>1</v>
      </c>
      <c r="E73" s="10">
        <v>722.32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36</v>
      </c>
      <c r="D74" s="10">
        <v>4</v>
      </c>
      <c r="E74" s="10">
        <v>108.48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36</v>
      </c>
      <c r="D75" s="10">
        <v>3</v>
      </c>
      <c r="E75" s="10">
        <v>32.82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1</v>
      </c>
      <c r="E76" s="10">
        <v>145.49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36</v>
      </c>
      <c r="D77" s="10">
        <v>6</v>
      </c>
      <c r="E77" s="10">
        <v>30.93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36</v>
      </c>
      <c r="D78" s="10">
        <v>2</v>
      </c>
      <c r="E78" s="10">
        <v>49.3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36</v>
      </c>
      <c r="D79" s="10">
        <v>2</v>
      </c>
      <c r="E79" s="10">
        <v>252.4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36</v>
      </c>
      <c r="D80" s="10">
        <v>3</v>
      </c>
      <c r="E80" s="10">
        <v>404.99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36</v>
      </c>
      <c r="D81" s="10">
        <v>20</v>
      </c>
      <c r="E81" s="10">
        <v>221.09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36</v>
      </c>
      <c r="D82" s="10">
        <v>6</v>
      </c>
      <c r="E82" s="10">
        <v>176.36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36</v>
      </c>
      <c r="D83" s="10">
        <v>12</v>
      </c>
      <c r="E83" s="10">
        <v>260.33999999999997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36</v>
      </c>
      <c r="D84" s="10">
        <v>18</v>
      </c>
      <c r="E84" s="10">
        <v>586.91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36</v>
      </c>
      <c r="D85" s="10">
        <v>12</v>
      </c>
      <c r="E85" s="10">
        <v>415.19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36</v>
      </c>
      <c r="D86" s="10">
        <v>2</v>
      </c>
      <c r="E86" s="10">
        <v>79.540000000000006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36</v>
      </c>
      <c r="D87" s="10">
        <v>22</v>
      </c>
      <c r="E87" s="10">
        <v>334.47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36</v>
      </c>
      <c r="D88" s="10">
        <v>22</v>
      </c>
      <c r="E88" s="10">
        <v>163.07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36</v>
      </c>
      <c r="D89" s="10">
        <v>2</v>
      </c>
      <c r="E89" s="10">
        <v>63.09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207.36</v>
      </c>
      <c r="E90" s="10">
        <v>328.97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189</v>
      </c>
      <c r="D91" s="10">
        <v>50760</v>
      </c>
      <c r="E91" s="10">
        <v>0.32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31</v>
      </c>
      <c r="D92" s="10">
        <v>126.9</v>
      </c>
      <c r="E92" s="10">
        <v>9.9499999999999993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155.62</v>
      </c>
      <c r="E93" s="10">
        <v>9.5399999999999991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14</v>
      </c>
      <c r="D94" s="10">
        <v>155.62</v>
      </c>
      <c r="E94" s="10">
        <v>49.34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246.57</v>
      </c>
      <c r="E95" s="10">
        <v>53.61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14</v>
      </c>
      <c r="D96" s="10">
        <v>155.62</v>
      </c>
      <c r="E96" s="10">
        <v>142.35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31</v>
      </c>
      <c r="D97" s="10">
        <v>15.6</v>
      </c>
      <c r="E97" s="10">
        <v>10.91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197</v>
      </c>
      <c r="C98" s="9" t="s">
        <v>14</v>
      </c>
      <c r="D98" s="10">
        <v>236.4</v>
      </c>
      <c r="E98" s="10">
        <v>53.61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14</v>
      </c>
      <c r="D99" s="10">
        <v>38.24</v>
      </c>
      <c r="E99" s="10">
        <v>56.11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21</v>
      </c>
      <c r="C100" s="9" t="s">
        <v>14</v>
      </c>
      <c r="D100" s="10">
        <v>92.25</v>
      </c>
      <c r="E100" s="10">
        <v>14.46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14</v>
      </c>
      <c r="D101" s="10">
        <v>196.67</v>
      </c>
      <c r="E101" s="10">
        <v>43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14</v>
      </c>
      <c r="D102" s="10">
        <v>38.24</v>
      </c>
      <c r="E102" s="10">
        <v>86.93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14</v>
      </c>
      <c r="D103" s="10">
        <v>54.01</v>
      </c>
      <c r="E103" s="10">
        <v>242.51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14</v>
      </c>
      <c r="D104" s="10">
        <v>1.63</v>
      </c>
      <c r="E104" s="10">
        <v>282.58999999999997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196.67</v>
      </c>
      <c r="E105" s="10">
        <v>236.94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31</v>
      </c>
      <c r="D106" s="10">
        <v>22.2</v>
      </c>
      <c r="E106" s="10">
        <v>33.76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31</v>
      </c>
      <c r="D107" s="10">
        <v>81.599999999999994</v>
      </c>
      <c r="E107" s="10">
        <v>29.26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31</v>
      </c>
      <c r="D108" s="10">
        <v>3</v>
      </c>
      <c r="E108" s="10">
        <v>251.33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31</v>
      </c>
      <c r="D109" s="10">
        <v>3.8</v>
      </c>
      <c r="E109" s="10">
        <v>312.2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31</v>
      </c>
      <c r="D110" s="10">
        <v>30.8</v>
      </c>
      <c r="E110" s="10">
        <v>119.43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14</v>
      </c>
      <c r="D111" s="10">
        <v>33.479999999999997</v>
      </c>
      <c r="E111" s="10">
        <v>153.32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14</v>
      </c>
      <c r="D112" s="10">
        <v>7.02</v>
      </c>
      <c r="E112" s="10">
        <v>215.25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36</v>
      </c>
      <c r="D113" s="10">
        <v>8</v>
      </c>
      <c r="E113" s="10">
        <v>608.12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14</v>
      </c>
      <c r="D114" s="10">
        <v>142.08000000000001</v>
      </c>
      <c r="E114" s="10">
        <v>25.68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38.24</v>
      </c>
      <c r="E115" s="10">
        <v>35.97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14</v>
      </c>
      <c r="D116" s="10">
        <v>84.81</v>
      </c>
      <c r="E116" s="10">
        <v>83.65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14</v>
      </c>
      <c r="D117" s="10">
        <v>40.5</v>
      </c>
      <c r="E117" s="10">
        <v>45.37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14</v>
      </c>
      <c r="D118" s="10">
        <v>53.52</v>
      </c>
      <c r="E118" s="10">
        <v>52.23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14</v>
      </c>
      <c r="D119" s="10">
        <v>53.52</v>
      </c>
      <c r="E119" s="10">
        <v>33.25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14</v>
      </c>
      <c r="D120" s="10">
        <v>127.2</v>
      </c>
      <c r="E120" s="10">
        <v>9.33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127.2</v>
      </c>
      <c r="E121" s="10">
        <v>40.97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14</v>
      </c>
      <c r="D122" s="10">
        <v>127.2</v>
      </c>
      <c r="E122" s="10">
        <v>83.32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31</v>
      </c>
      <c r="D123" s="10">
        <v>62</v>
      </c>
      <c r="E123" s="10">
        <v>228.45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31</v>
      </c>
      <c r="D124" s="10">
        <v>62</v>
      </c>
      <c r="E124" s="10">
        <v>1033.27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36</v>
      </c>
      <c r="D125" s="10">
        <v>1</v>
      </c>
      <c r="E125" s="10">
        <v>7097.72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14</v>
      </c>
      <c r="D126" s="10">
        <v>38.880000000000003</v>
      </c>
      <c r="E126" s="10">
        <v>534.88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31</v>
      </c>
      <c r="D127" s="10">
        <v>60</v>
      </c>
      <c r="E127" s="10">
        <v>131.25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14</v>
      </c>
      <c r="D128" s="10">
        <v>48</v>
      </c>
      <c r="E128" s="10">
        <v>5.25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14</v>
      </c>
      <c r="D129" s="10">
        <v>8</v>
      </c>
      <c r="E129" s="10">
        <v>533.98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36</v>
      </c>
      <c r="D130" s="10">
        <v>24</v>
      </c>
      <c r="E130" s="10">
        <v>12.5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36</v>
      </c>
      <c r="D131" s="10">
        <v>9</v>
      </c>
      <c r="E131" s="10">
        <v>6.25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36</v>
      </c>
      <c r="D132" s="10">
        <v>3</v>
      </c>
      <c r="E132" s="10">
        <v>62.5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36</v>
      </c>
      <c r="D133" s="10">
        <v>3</v>
      </c>
      <c r="E133" s="10">
        <v>15.62</v>
      </c>
      <c r="F133" s="21"/>
      <c r="G133" s="17">
        <f t="shared" ref="G133:G139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36</v>
      </c>
      <c r="D134" s="10">
        <v>2</v>
      </c>
      <c r="E134" s="10">
        <v>883.91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14</v>
      </c>
      <c r="D135" s="10">
        <v>259.2</v>
      </c>
      <c r="E135" s="10">
        <v>19.22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36</v>
      </c>
      <c r="D136" s="10">
        <v>7</v>
      </c>
      <c r="E136" s="10">
        <v>120.8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36</v>
      </c>
      <c r="D137" s="10">
        <v>7</v>
      </c>
      <c r="E137" s="10">
        <v>123.97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36</v>
      </c>
      <c r="D138" s="10">
        <v>7</v>
      </c>
      <c r="E138" s="10">
        <v>254.78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36</v>
      </c>
      <c r="D139" s="10">
        <v>1</v>
      </c>
      <c r="E139" s="10">
        <v>579.48</v>
      </c>
      <c r="F139" s="21"/>
      <c r="G139" s="17">
        <f t="shared" si="2"/>
        <v>0</v>
      </c>
    </row>
    <row r="140" spans="1:7" x14ac:dyDescent="0.25">
      <c r="A140" s="7"/>
      <c r="B140" s="8"/>
      <c r="C140" s="9"/>
      <c r="D140" s="10"/>
      <c r="E140" s="10"/>
      <c r="F140" s="11" t="s">
        <v>8</v>
      </c>
      <c r="G140" s="12">
        <f>SUM(G5:G139)</f>
        <v>0</v>
      </c>
    </row>
  </sheetData>
  <sheetProtection algorithmName="SHA-512" hashValue="ZsXbMLPzdGv0XipjFsn/dyp0ko5niWPrEi8KiW9EkBwOAXNeq98BYRPa7kAGZ+aZkGGcol/czTpyNy6yw85gXg==" saltValue="6UxHtQeUkmmkVMShif5fKw==" spinCount="100000" sheet="1" objects="1" scenarios="1"/>
  <conditionalFormatting sqref="F5:F13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4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284</v>
      </c>
      <c r="B5" s="14" t="s">
        <v>285</v>
      </c>
      <c r="C5" s="15" t="s">
        <v>17</v>
      </c>
      <c r="D5" s="16">
        <v>11.4</v>
      </c>
      <c r="E5" s="16">
        <v>127.13</v>
      </c>
      <c r="F5" s="21"/>
      <c r="G5" s="17">
        <f t="shared" ref="G5:G43" si="0">TRUNC(F5*D5,2)</f>
        <v>0</v>
      </c>
    </row>
    <row r="6" spans="1:7" x14ac:dyDescent="0.25">
      <c r="A6" s="7" t="s">
        <v>286</v>
      </c>
      <c r="B6" s="8" t="s">
        <v>287</v>
      </c>
      <c r="C6" s="9" t="s">
        <v>14</v>
      </c>
      <c r="D6" s="10">
        <v>8</v>
      </c>
      <c r="E6" s="10">
        <v>42.54</v>
      </c>
      <c r="F6" s="21"/>
      <c r="G6" s="17">
        <f t="shared" si="0"/>
        <v>0</v>
      </c>
    </row>
    <row r="7" spans="1:7" x14ac:dyDescent="0.25">
      <c r="A7" s="7" t="s">
        <v>288</v>
      </c>
      <c r="B7" s="8" t="s">
        <v>289</v>
      </c>
      <c r="C7" s="9" t="s">
        <v>14</v>
      </c>
      <c r="D7" s="10">
        <v>8</v>
      </c>
      <c r="E7" s="10">
        <v>60.78</v>
      </c>
      <c r="F7" s="21"/>
      <c r="G7" s="17">
        <f t="shared" si="0"/>
        <v>0</v>
      </c>
    </row>
    <row r="8" spans="1:7" x14ac:dyDescent="0.25">
      <c r="A8" s="7" t="s">
        <v>290</v>
      </c>
      <c r="B8" s="8" t="s">
        <v>291</v>
      </c>
      <c r="C8" s="9" t="s">
        <v>31</v>
      </c>
      <c r="D8" s="10">
        <v>124.8</v>
      </c>
      <c r="E8" s="10">
        <v>135.86000000000001</v>
      </c>
      <c r="F8" s="21"/>
      <c r="G8" s="17">
        <f t="shared" si="0"/>
        <v>0</v>
      </c>
    </row>
    <row r="9" spans="1:7" x14ac:dyDescent="0.25">
      <c r="A9" s="7" t="s">
        <v>292</v>
      </c>
      <c r="B9" s="8" t="s">
        <v>293</v>
      </c>
      <c r="C9" s="9" t="s">
        <v>31</v>
      </c>
      <c r="D9" s="10">
        <v>49.2</v>
      </c>
      <c r="E9" s="10">
        <v>170.36</v>
      </c>
      <c r="F9" s="21"/>
      <c r="G9" s="17">
        <f t="shared" si="0"/>
        <v>0</v>
      </c>
    </row>
    <row r="10" spans="1:7" x14ac:dyDescent="0.25">
      <c r="A10" s="7" t="s">
        <v>294</v>
      </c>
      <c r="B10" s="8" t="s">
        <v>295</v>
      </c>
      <c r="C10" s="9" t="s">
        <v>31</v>
      </c>
      <c r="D10" s="10">
        <v>35</v>
      </c>
      <c r="E10" s="10">
        <v>186.98</v>
      </c>
      <c r="F10" s="21"/>
      <c r="G10" s="17">
        <f t="shared" si="0"/>
        <v>0</v>
      </c>
    </row>
    <row r="11" spans="1:7" x14ac:dyDescent="0.25">
      <c r="A11" s="7" t="s">
        <v>296</v>
      </c>
      <c r="B11" s="8" t="s">
        <v>297</v>
      </c>
      <c r="C11" s="9" t="s">
        <v>31</v>
      </c>
      <c r="D11" s="10">
        <v>196</v>
      </c>
      <c r="E11" s="10">
        <v>63.73</v>
      </c>
      <c r="F11" s="21"/>
      <c r="G11" s="17">
        <f t="shared" si="0"/>
        <v>0</v>
      </c>
    </row>
    <row r="12" spans="1:7" x14ac:dyDescent="0.25">
      <c r="A12" s="7" t="s">
        <v>298</v>
      </c>
      <c r="B12" s="8" t="s">
        <v>299</v>
      </c>
      <c r="C12" s="9" t="s">
        <v>31</v>
      </c>
      <c r="D12" s="10">
        <v>108</v>
      </c>
      <c r="E12" s="10">
        <v>116.53</v>
      </c>
      <c r="F12" s="21"/>
      <c r="G12" s="17">
        <f t="shared" si="0"/>
        <v>0</v>
      </c>
    </row>
    <row r="13" spans="1:7" x14ac:dyDescent="0.25">
      <c r="A13" s="7" t="s">
        <v>300</v>
      </c>
      <c r="B13" s="8" t="s">
        <v>301</v>
      </c>
      <c r="C13" s="9" t="s">
        <v>31</v>
      </c>
      <c r="D13" s="10">
        <v>2.5</v>
      </c>
      <c r="E13" s="10">
        <v>47.81</v>
      </c>
      <c r="F13" s="21"/>
      <c r="G13" s="17">
        <f t="shared" si="0"/>
        <v>0</v>
      </c>
    </row>
    <row r="14" spans="1:7" x14ac:dyDescent="0.25">
      <c r="A14" s="7" t="s">
        <v>153</v>
      </c>
      <c r="B14" s="8" t="s">
        <v>154</v>
      </c>
      <c r="C14" s="9" t="s">
        <v>36</v>
      </c>
      <c r="D14" s="10">
        <v>6</v>
      </c>
      <c r="E14" s="10">
        <v>108.48</v>
      </c>
      <c r="F14" s="21"/>
      <c r="G14" s="17">
        <f t="shared" si="0"/>
        <v>0</v>
      </c>
    </row>
    <row r="15" spans="1:7" x14ac:dyDescent="0.25">
      <c r="A15" s="7" t="s">
        <v>155</v>
      </c>
      <c r="B15" s="8" t="s">
        <v>156</v>
      </c>
      <c r="C15" s="9" t="s">
        <v>36</v>
      </c>
      <c r="D15" s="10">
        <v>4</v>
      </c>
      <c r="E15" s="10">
        <v>32.82</v>
      </c>
      <c r="F15" s="21"/>
      <c r="G15" s="17">
        <f t="shared" si="0"/>
        <v>0</v>
      </c>
    </row>
    <row r="16" spans="1:7" x14ac:dyDescent="0.25">
      <c r="A16" s="7" t="s">
        <v>302</v>
      </c>
      <c r="B16" s="8" t="s">
        <v>303</v>
      </c>
      <c r="C16" s="9" t="s">
        <v>36</v>
      </c>
      <c r="D16" s="10">
        <v>2</v>
      </c>
      <c r="E16" s="10">
        <v>180.26</v>
      </c>
      <c r="F16" s="21"/>
      <c r="G16" s="17">
        <f t="shared" si="0"/>
        <v>0</v>
      </c>
    </row>
    <row r="17" spans="1:7" x14ac:dyDescent="0.25">
      <c r="A17" s="7" t="s">
        <v>304</v>
      </c>
      <c r="B17" s="8" t="s">
        <v>305</v>
      </c>
      <c r="C17" s="9" t="s">
        <v>31</v>
      </c>
      <c r="D17" s="10">
        <v>1500</v>
      </c>
      <c r="E17" s="10">
        <v>5.72</v>
      </c>
      <c r="F17" s="21"/>
      <c r="G17" s="17">
        <f t="shared" si="0"/>
        <v>0</v>
      </c>
    </row>
    <row r="18" spans="1:7" x14ac:dyDescent="0.25">
      <c r="A18" s="7" t="s">
        <v>306</v>
      </c>
      <c r="B18" s="8" t="s">
        <v>307</v>
      </c>
      <c r="C18" s="9" t="s">
        <v>31</v>
      </c>
      <c r="D18" s="10">
        <v>700</v>
      </c>
      <c r="E18" s="10">
        <v>7.4</v>
      </c>
      <c r="F18" s="21"/>
      <c r="G18" s="17">
        <f t="shared" si="0"/>
        <v>0</v>
      </c>
    </row>
    <row r="19" spans="1:7" x14ac:dyDescent="0.25">
      <c r="A19" s="7" t="s">
        <v>308</v>
      </c>
      <c r="B19" s="8" t="s">
        <v>309</v>
      </c>
      <c r="C19" s="9" t="s">
        <v>31</v>
      </c>
      <c r="D19" s="10">
        <v>432</v>
      </c>
      <c r="E19" s="10">
        <v>26.22</v>
      </c>
      <c r="F19" s="21"/>
      <c r="G19" s="17">
        <f t="shared" si="0"/>
        <v>0</v>
      </c>
    </row>
    <row r="20" spans="1:7" x14ac:dyDescent="0.25">
      <c r="A20" s="7" t="s">
        <v>310</v>
      </c>
      <c r="B20" s="8" t="s">
        <v>311</v>
      </c>
      <c r="C20" s="9" t="s">
        <v>17</v>
      </c>
      <c r="D20" s="10">
        <v>52.5</v>
      </c>
      <c r="E20" s="10">
        <v>357.1</v>
      </c>
      <c r="F20" s="21"/>
      <c r="G20" s="17">
        <f t="shared" si="0"/>
        <v>0</v>
      </c>
    </row>
    <row r="21" spans="1:7" x14ac:dyDescent="0.25">
      <c r="A21" s="7" t="s">
        <v>232</v>
      </c>
      <c r="B21" s="8" t="s">
        <v>233</v>
      </c>
      <c r="C21" s="9" t="s">
        <v>14</v>
      </c>
      <c r="D21" s="10">
        <v>385</v>
      </c>
      <c r="E21" s="10">
        <v>25.68</v>
      </c>
      <c r="F21" s="21"/>
      <c r="G21" s="17">
        <f t="shared" si="0"/>
        <v>0</v>
      </c>
    </row>
    <row r="22" spans="1:7" x14ac:dyDescent="0.25">
      <c r="A22" s="7" t="s">
        <v>312</v>
      </c>
      <c r="B22" s="8" t="s">
        <v>313</v>
      </c>
      <c r="C22" s="9" t="s">
        <v>14</v>
      </c>
      <c r="D22" s="10">
        <v>242.92</v>
      </c>
      <c r="E22" s="10">
        <v>21.77</v>
      </c>
      <c r="F22" s="21"/>
      <c r="G22" s="17">
        <f t="shared" si="0"/>
        <v>0</v>
      </c>
    </row>
    <row r="23" spans="1:7" x14ac:dyDescent="0.25">
      <c r="A23" s="7" t="s">
        <v>314</v>
      </c>
      <c r="B23" s="8" t="s">
        <v>315</v>
      </c>
      <c r="C23" s="9" t="s">
        <v>14</v>
      </c>
      <c r="D23" s="10">
        <v>257.60000000000002</v>
      </c>
      <c r="E23" s="10">
        <v>36.380000000000003</v>
      </c>
      <c r="F23" s="21"/>
      <c r="G23" s="17">
        <f t="shared" si="0"/>
        <v>0</v>
      </c>
    </row>
    <row r="24" spans="1:7" x14ac:dyDescent="0.25">
      <c r="A24" s="7" t="s">
        <v>316</v>
      </c>
      <c r="B24" s="8" t="s">
        <v>317</v>
      </c>
      <c r="C24" s="9" t="s">
        <v>14</v>
      </c>
      <c r="D24" s="10">
        <v>257.60000000000002</v>
      </c>
      <c r="E24" s="10">
        <v>36.130000000000003</v>
      </c>
      <c r="F24" s="21"/>
      <c r="G24" s="17">
        <f t="shared" si="0"/>
        <v>0</v>
      </c>
    </row>
    <row r="25" spans="1:7" x14ac:dyDescent="0.25">
      <c r="A25" s="7" t="s">
        <v>318</v>
      </c>
      <c r="B25" s="8" t="s">
        <v>319</v>
      </c>
      <c r="C25" s="9" t="s">
        <v>14</v>
      </c>
      <c r="D25" s="10">
        <v>449.6</v>
      </c>
      <c r="E25" s="10">
        <v>37.08</v>
      </c>
      <c r="F25" s="21"/>
      <c r="G25" s="17">
        <f t="shared" si="0"/>
        <v>0</v>
      </c>
    </row>
    <row r="26" spans="1:7" x14ac:dyDescent="0.25">
      <c r="A26" s="7" t="s">
        <v>320</v>
      </c>
      <c r="B26" s="8" t="s">
        <v>321</v>
      </c>
      <c r="C26" s="9" t="s">
        <v>14</v>
      </c>
      <c r="D26" s="10">
        <v>800</v>
      </c>
      <c r="E26" s="10">
        <v>22.85</v>
      </c>
      <c r="F26" s="21"/>
      <c r="G26" s="17">
        <f t="shared" si="0"/>
        <v>0</v>
      </c>
    </row>
    <row r="27" spans="1:7" x14ac:dyDescent="0.25">
      <c r="A27" s="7" t="s">
        <v>322</v>
      </c>
      <c r="B27" s="8" t="s">
        <v>323</v>
      </c>
      <c r="C27" s="9" t="s">
        <v>31</v>
      </c>
      <c r="D27" s="10">
        <v>4</v>
      </c>
      <c r="E27" s="10">
        <v>1046.1500000000001</v>
      </c>
      <c r="F27" s="21"/>
      <c r="G27" s="17">
        <f t="shared" si="0"/>
        <v>0</v>
      </c>
    </row>
    <row r="28" spans="1:7" x14ac:dyDescent="0.25">
      <c r="A28" s="7" t="s">
        <v>324</v>
      </c>
      <c r="B28" s="8" t="s">
        <v>325</v>
      </c>
      <c r="C28" s="9" t="s">
        <v>14</v>
      </c>
      <c r="D28" s="10">
        <v>36</v>
      </c>
      <c r="E28" s="10">
        <v>818.32</v>
      </c>
      <c r="F28" s="21"/>
      <c r="G28" s="17">
        <f t="shared" si="0"/>
        <v>0</v>
      </c>
    </row>
    <row r="29" spans="1:7" x14ac:dyDescent="0.25">
      <c r="A29" s="7" t="s">
        <v>326</v>
      </c>
      <c r="B29" s="8" t="s">
        <v>327</v>
      </c>
      <c r="C29" s="9" t="s">
        <v>14</v>
      </c>
      <c r="D29" s="10">
        <v>6</v>
      </c>
      <c r="E29" s="10">
        <v>1246.74</v>
      </c>
      <c r="F29" s="21"/>
      <c r="G29" s="17">
        <f t="shared" si="0"/>
        <v>0</v>
      </c>
    </row>
    <row r="30" spans="1:7" x14ac:dyDescent="0.25">
      <c r="A30" s="7" t="s">
        <v>328</v>
      </c>
      <c r="B30" s="8" t="s">
        <v>329</v>
      </c>
      <c r="C30" s="9" t="s">
        <v>14</v>
      </c>
      <c r="D30" s="10">
        <v>220</v>
      </c>
      <c r="E30" s="10">
        <v>118.27</v>
      </c>
      <c r="F30" s="21"/>
      <c r="G30" s="17">
        <f t="shared" si="0"/>
        <v>0</v>
      </c>
    </row>
    <row r="31" spans="1:7" x14ac:dyDescent="0.25">
      <c r="A31" s="7" t="s">
        <v>330</v>
      </c>
      <c r="B31" s="8" t="s">
        <v>21</v>
      </c>
      <c r="C31" s="9" t="s">
        <v>14</v>
      </c>
      <c r="D31" s="10">
        <v>220</v>
      </c>
      <c r="E31" s="10">
        <v>14.46</v>
      </c>
      <c r="F31" s="21"/>
      <c r="G31" s="17">
        <f t="shared" si="0"/>
        <v>0</v>
      </c>
    </row>
    <row r="32" spans="1:7" x14ac:dyDescent="0.25">
      <c r="A32" s="7" t="s">
        <v>331</v>
      </c>
      <c r="B32" s="8" t="s">
        <v>332</v>
      </c>
      <c r="C32" s="9" t="s">
        <v>14</v>
      </c>
      <c r="D32" s="10">
        <v>129</v>
      </c>
      <c r="E32" s="10">
        <v>22.23</v>
      </c>
      <c r="F32" s="21"/>
      <c r="G32" s="17">
        <f t="shared" si="0"/>
        <v>0</v>
      </c>
    </row>
    <row r="33" spans="1:7" x14ac:dyDescent="0.25">
      <c r="A33" s="7" t="s">
        <v>333</v>
      </c>
      <c r="B33" s="8" t="s">
        <v>334</v>
      </c>
      <c r="C33" s="9" t="s">
        <v>14</v>
      </c>
      <c r="D33" s="10">
        <v>8</v>
      </c>
      <c r="E33" s="10">
        <v>216.43</v>
      </c>
      <c r="F33" s="21"/>
      <c r="G33" s="17">
        <f t="shared" si="0"/>
        <v>0</v>
      </c>
    </row>
    <row r="34" spans="1:7" x14ac:dyDescent="0.25">
      <c r="A34" s="7" t="s">
        <v>250</v>
      </c>
      <c r="B34" s="8" t="s">
        <v>251</v>
      </c>
      <c r="C34" s="9" t="s">
        <v>31</v>
      </c>
      <c r="D34" s="10">
        <v>22</v>
      </c>
      <c r="E34" s="10">
        <v>228.45</v>
      </c>
      <c r="F34" s="21"/>
      <c r="G34" s="17">
        <f t="shared" si="0"/>
        <v>0</v>
      </c>
    </row>
    <row r="35" spans="1:7" x14ac:dyDescent="0.25">
      <c r="A35" s="7" t="s">
        <v>252</v>
      </c>
      <c r="B35" s="8" t="s">
        <v>253</v>
      </c>
      <c r="C35" s="9" t="s">
        <v>31</v>
      </c>
      <c r="D35" s="10">
        <v>22</v>
      </c>
      <c r="E35" s="10">
        <v>1033.27</v>
      </c>
      <c r="F35" s="21"/>
      <c r="G35" s="17">
        <f t="shared" si="0"/>
        <v>0</v>
      </c>
    </row>
    <row r="36" spans="1:7" x14ac:dyDescent="0.25">
      <c r="A36" s="7" t="s">
        <v>335</v>
      </c>
      <c r="B36" s="8" t="s">
        <v>336</v>
      </c>
      <c r="C36" s="9" t="s">
        <v>36</v>
      </c>
      <c r="D36" s="10">
        <v>5</v>
      </c>
      <c r="E36" s="10">
        <v>538.05999999999995</v>
      </c>
      <c r="F36" s="21"/>
      <c r="G36" s="17">
        <f t="shared" si="0"/>
        <v>0</v>
      </c>
    </row>
    <row r="37" spans="1:7" x14ac:dyDescent="0.25">
      <c r="A37" s="7" t="s">
        <v>337</v>
      </c>
      <c r="B37" s="8" t="s">
        <v>338</v>
      </c>
      <c r="C37" s="9" t="s">
        <v>14</v>
      </c>
      <c r="D37" s="10">
        <v>120</v>
      </c>
      <c r="E37" s="10">
        <v>86.26</v>
      </c>
      <c r="F37" s="21"/>
      <c r="G37" s="17">
        <f t="shared" si="0"/>
        <v>0</v>
      </c>
    </row>
    <row r="38" spans="1:7" x14ac:dyDescent="0.25">
      <c r="A38" s="7" t="s">
        <v>339</v>
      </c>
      <c r="B38" s="8" t="s">
        <v>340</v>
      </c>
      <c r="C38" s="9" t="s">
        <v>36</v>
      </c>
      <c r="D38" s="10">
        <v>8</v>
      </c>
      <c r="E38" s="10">
        <v>2041.04</v>
      </c>
      <c r="F38" s="21"/>
      <c r="G38" s="17">
        <f t="shared" si="0"/>
        <v>0</v>
      </c>
    </row>
    <row r="39" spans="1:7" x14ac:dyDescent="0.25">
      <c r="A39" s="7" t="s">
        <v>341</v>
      </c>
      <c r="B39" s="8" t="s">
        <v>342</v>
      </c>
      <c r="C39" s="9" t="s">
        <v>31</v>
      </c>
      <c r="D39" s="10">
        <v>96</v>
      </c>
      <c r="E39" s="10">
        <v>35.36</v>
      </c>
      <c r="F39" s="21"/>
      <c r="G39" s="17">
        <f t="shared" si="0"/>
        <v>0</v>
      </c>
    </row>
    <row r="40" spans="1:7" x14ac:dyDescent="0.25">
      <c r="A40" s="7" t="s">
        <v>343</v>
      </c>
      <c r="B40" s="8" t="s">
        <v>344</v>
      </c>
      <c r="C40" s="9" t="s">
        <v>31</v>
      </c>
      <c r="D40" s="10">
        <v>100</v>
      </c>
      <c r="E40" s="10">
        <v>7.28</v>
      </c>
      <c r="F40" s="21"/>
      <c r="G40" s="17">
        <f t="shared" si="0"/>
        <v>0</v>
      </c>
    </row>
    <row r="41" spans="1:7" x14ac:dyDescent="0.25">
      <c r="A41" s="7" t="s">
        <v>345</v>
      </c>
      <c r="B41" s="8" t="s">
        <v>346</v>
      </c>
      <c r="C41" s="9" t="s">
        <v>36</v>
      </c>
      <c r="D41" s="10">
        <v>4</v>
      </c>
      <c r="E41" s="10">
        <v>35.71</v>
      </c>
      <c r="F41" s="21"/>
      <c r="G41" s="17">
        <f t="shared" si="0"/>
        <v>0</v>
      </c>
    </row>
    <row r="42" spans="1:7" x14ac:dyDescent="0.25">
      <c r="A42" s="7" t="s">
        <v>347</v>
      </c>
      <c r="B42" s="8" t="s">
        <v>348</v>
      </c>
      <c r="C42" s="9" t="s">
        <v>14</v>
      </c>
      <c r="D42" s="10">
        <v>8</v>
      </c>
      <c r="E42" s="10">
        <v>3.03</v>
      </c>
      <c r="F42" s="21"/>
      <c r="G42" s="17">
        <f t="shared" si="0"/>
        <v>0</v>
      </c>
    </row>
    <row r="43" spans="1:7" x14ac:dyDescent="0.25">
      <c r="A43" s="7" t="s">
        <v>349</v>
      </c>
      <c r="B43" s="8" t="s">
        <v>350</v>
      </c>
      <c r="C43" s="9" t="s">
        <v>36</v>
      </c>
      <c r="D43" s="10">
        <v>26</v>
      </c>
      <c r="E43" s="10">
        <v>911.13</v>
      </c>
      <c r="F43" s="21"/>
      <c r="G43" s="17">
        <f t="shared" si="0"/>
        <v>0</v>
      </c>
    </row>
    <row r="44" spans="1:7" x14ac:dyDescent="0.25">
      <c r="A44" s="7"/>
      <c r="B44" s="8"/>
      <c r="C44" s="9"/>
      <c r="D44" s="10"/>
      <c r="E44" s="10"/>
      <c r="F44" s="11" t="s">
        <v>8</v>
      </c>
      <c r="G44" s="12">
        <f>SUM(G5:G43)</f>
        <v>0</v>
      </c>
    </row>
  </sheetData>
  <sheetProtection algorithmName="SHA-512" hashValue="R2JtGpFlXFc56CsrbOuFptKtN893fhSEZoLzWOsGbt9vgA3OlkujpNZy9io3QjvJ13TzwAF3P2jI4fu9gO8sXg==" saltValue="clBT7RtWyC/OzCXTn7kWpQ==" spinCount="100000" sheet="1" objects="1" scenarios="1"/>
  <conditionalFormatting sqref="F5:F4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3" xr:uid="{0F9F5969-9CB0-4EB8-8668-47C22194108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2026-02-23T20:17:44Z</dcterms:modified>
</cp:coreProperties>
</file>